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s>
  <calcPr calcId="124519"/>
</workbook>
</file>

<file path=xl/calcChain.xml><?xml version="1.0" encoding="utf-8"?>
<calcChain xmlns="http://schemas.openxmlformats.org/spreadsheetml/2006/main">
  <c r="Z27" i="1"/>
  <c r="AA13"/>
  <c r="AA16"/>
  <c r="AA22"/>
  <c r="AA24"/>
  <c r="AA20"/>
  <c r="AA10"/>
  <c r="A4"/>
  <c r="Q40"/>
</calcChain>
</file>

<file path=xl/sharedStrings.xml><?xml version="1.0" encoding="utf-8"?>
<sst xmlns="http://schemas.openxmlformats.org/spreadsheetml/2006/main" count="75" uniqueCount="38">
  <si>
    <t>CONTRACTOR</t>
  </si>
  <si>
    <t>ENGINEER
MUNICIPAL COMMITTEE UMERKOT
DISTRICT UMERKOT</t>
  </si>
  <si>
    <t>Item/Quantities/Rates and amount are estimated provisional and will be corrected to the Detail Working Estimate sanctioned by competent authority.</t>
  </si>
  <si>
    <t>Note:</t>
  </si>
  <si>
    <t>/ =</t>
  </si>
  <si>
    <t>Rs.</t>
  </si>
  <si>
    <t>Total Rs.</t>
  </si>
  <si>
    <t>@</t>
  </si>
  <si>
    <t>Sft.</t>
  </si>
  <si>
    <t>Say</t>
  </si>
  <si>
    <t>Amount.</t>
  </si>
  <si>
    <t>Unit.</t>
  </si>
  <si>
    <t>Rate</t>
  </si>
  <si>
    <t>Quantity</t>
  </si>
  <si>
    <t>Item of work.</t>
  </si>
  <si>
    <t>S.#</t>
  </si>
  <si>
    <t>BILL OF QUANTITY</t>
  </si>
  <si>
    <t>NIT No. MC/736, DATED: 18.05.2015</t>
  </si>
  <si>
    <t>NAME OF AGENCY: -</t>
  </si>
  <si>
    <t>Per %0Cft.</t>
  </si>
  <si>
    <t>I am agree for execution of above said work/job at the ______________ %</t>
  </si>
  <si>
    <t>Per % Cft.</t>
  </si>
  <si>
    <t>Cft.</t>
  </si>
  <si>
    <t>Excavation in foundation of building bridges and other structures i/c dag belling dressing refilling earth around structure with excavated earth watering and ramming lead upto 5’ ft ( in ordinary soil) (G.S.I No. 18 P-4)</t>
  </si>
  <si>
    <t>Cement concrete plain i/c placing compacting, finishing and curing complete i/c screening &amp; washing of stone aggregate, without shuttering Ratio (1:4:8)  (GSI No. 5/i P-16)</t>
  </si>
  <si>
    <t>Pacca brick work in foundation and plinth in cement sand mortar Ratio (1:6)  (C S I No. 4/e P-20).</t>
  </si>
  <si>
    <t>Construction of standard open drains cunette block of cement concrete (1:2:4) in situ to the design profile i/c cost of mould as per drawing i/c applying floating coat of cement 1/32” to the exposed face finished smooth curing etc complete as per det ailed drawing (PHSI NO;D PAGE-58)</t>
  </si>
  <si>
    <t>TYPE A</t>
  </si>
  <si>
    <t>Rft.</t>
  </si>
  <si>
    <t>Per Rft.</t>
  </si>
  <si>
    <t>Cement Plaster (1:4)  up top 12’ ft height ½ thick (GSI No. 11/B P-16).</t>
  </si>
  <si>
    <t>R.CC work i/c all labour and material except the cost of steel reinforcement and its labour for bending &amp; binding which will be paid separately. This rate also includes all kind of forms moulds: lifting shuttering curing rendering and finishing the exposed surface (including screening and washing of single. (a) R.C work in roof slab, beams columns raft. Lintels and other structural members laid in situ or precast laid in position compete in all respect. ( GSI No.6 P-16)</t>
  </si>
  <si>
    <t>Per Cft.</t>
  </si>
  <si>
    <t>Fabrication of Mild Steel reinforcement for cement concrete i/c cutting bending laying in position making joints and fastening i/c cost of binding wire also i/c removal of rust from bars (GSI No.8(a) P-17).</t>
  </si>
  <si>
    <t>Cwt</t>
  </si>
  <si>
    <t>Per%Sft.</t>
  </si>
  <si>
    <t>S.# 67</t>
  </si>
  <si>
    <t>CONSTRUCTION OF SURFACE DRAINS IN DHORONARO TOWN</t>
  </si>
</sst>
</file>

<file path=xl/styles.xml><?xml version="1.0" encoding="utf-8"?>
<styleSheet xmlns="http://schemas.openxmlformats.org/spreadsheetml/2006/main">
  <numFmts count="2">
    <numFmt numFmtId="43" formatCode="_(* #,##0.00_);_(* \(#,##0.00\);_(* &quot;-&quot;??_);_(@_)"/>
    <numFmt numFmtId="164" formatCode="_(* #,##0_);_(* \(#,##0\);_(* &quot;-&quot;??_);_(@_)"/>
  </numFmts>
  <fonts count="15">
    <font>
      <sz val="10"/>
      <name val="Arial"/>
    </font>
    <font>
      <sz val="11"/>
      <name val="Arial"/>
      <family val="2"/>
    </font>
    <font>
      <sz val="10"/>
      <name val="Arial"/>
      <family val="2"/>
    </font>
    <font>
      <b/>
      <i/>
      <sz val="10"/>
      <name val="Arial"/>
      <family val="2"/>
    </font>
    <font>
      <b/>
      <sz val="12"/>
      <name val="Arial"/>
      <family val="2"/>
    </font>
    <font>
      <sz val="12"/>
      <name val="Arial"/>
      <family val="2"/>
    </font>
    <font>
      <b/>
      <u/>
      <sz val="12"/>
      <name val="Arial"/>
      <family val="2"/>
    </font>
    <font>
      <b/>
      <sz val="10"/>
      <name val="Arial"/>
      <family val="2"/>
    </font>
    <font>
      <b/>
      <u/>
      <sz val="14"/>
      <name val="Arial"/>
      <family val="2"/>
    </font>
    <font>
      <b/>
      <u/>
      <sz val="15"/>
      <name val="Arial"/>
      <family val="2"/>
    </font>
    <font>
      <b/>
      <sz val="14"/>
      <name val="Arial"/>
      <family val="2"/>
    </font>
    <font>
      <b/>
      <u/>
      <sz val="16"/>
      <name val="Arial"/>
      <family val="2"/>
    </font>
    <font>
      <sz val="13"/>
      <name val="Arial"/>
      <family val="2"/>
    </font>
    <font>
      <b/>
      <i/>
      <sz val="13"/>
      <name val="Arial"/>
      <family val="2"/>
    </font>
    <font>
      <b/>
      <u/>
      <sz val="10"/>
      <name val="Arial"/>
      <family val="2"/>
    </font>
  </fonts>
  <fills count="2">
    <fill>
      <patternFill patternType="none"/>
    </fill>
    <fill>
      <patternFill patternType="gray125"/>
    </fill>
  </fills>
  <borders count="3">
    <border>
      <left/>
      <right/>
      <top/>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9" fontId="5" fillId="0" borderId="0" applyFont="0" applyFill="0" applyBorder="0" applyAlignment="0" applyProtection="0"/>
  </cellStyleXfs>
  <cellXfs count="51">
    <xf numFmtId="0" fontId="0" fillId="0" borderId="0" xfId="0"/>
    <xf numFmtId="0" fontId="1" fillId="0" borderId="0" xfId="0" applyFont="1"/>
    <xf numFmtId="0" fontId="0" fillId="0" borderId="0" xfId="0" applyAlignment="1">
      <alignment vertical="top"/>
    </xf>
    <xf numFmtId="0" fontId="3" fillId="0" borderId="0" xfId="0" applyFont="1" applyAlignment="1">
      <alignment vertical="top"/>
    </xf>
    <xf numFmtId="0" fontId="2" fillId="0" borderId="0" xfId="0" applyFont="1" applyAlignment="1">
      <alignment horizontal="justify" vertical="top" wrapText="1"/>
    </xf>
    <xf numFmtId="0" fontId="4" fillId="0" borderId="0" xfId="0" applyFont="1" applyAlignment="1">
      <alignment horizontal="right"/>
    </xf>
    <xf numFmtId="0" fontId="5" fillId="0" borderId="0" xfId="0" applyFont="1"/>
    <xf numFmtId="0" fontId="5" fillId="0" borderId="0" xfId="0" quotePrefix="1" applyFont="1" applyAlignment="1">
      <alignment horizontal="center"/>
    </xf>
    <xf numFmtId="0" fontId="5" fillId="0" borderId="0" xfId="0" applyFont="1" applyAlignment="1">
      <alignment horizontal="right"/>
    </xf>
    <xf numFmtId="0" fontId="0" fillId="0" borderId="0" xfId="0" quotePrefix="1"/>
    <xf numFmtId="0" fontId="5" fillId="0" borderId="1" xfId="0" applyFont="1" applyBorder="1"/>
    <xf numFmtId="0" fontId="9" fillId="0" borderId="0" xfId="0" applyFont="1" applyAlignment="1">
      <alignment horizontal="center"/>
    </xf>
    <xf numFmtId="0" fontId="6" fillId="0" borderId="0" xfId="0" applyFont="1" applyAlignment="1">
      <alignment horizontal="center" vertical="center"/>
    </xf>
    <xf numFmtId="0" fontId="9" fillId="0" borderId="0" xfId="0" applyFont="1" applyAlignment="1">
      <alignment horizontal="left"/>
    </xf>
    <xf numFmtId="0" fontId="7" fillId="0" borderId="2" xfId="0" applyFont="1" applyBorder="1" applyAlignment="1">
      <alignment vertical="top"/>
    </xf>
    <xf numFmtId="0" fontId="10" fillId="0" borderId="2" xfId="0" applyFont="1" applyBorder="1" applyAlignment="1">
      <alignment vertical="top"/>
    </xf>
    <xf numFmtId="0" fontId="13" fillId="0" borderId="0" xfId="0" applyFont="1" applyAlignment="1">
      <alignment vertical="top"/>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vertical="top"/>
    </xf>
    <xf numFmtId="0" fontId="4" fillId="0" borderId="0" xfId="0" applyFont="1" applyAlignment="1">
      <alignment horizontal="center" vertical="top"/>
    </xf>
    <xf numFmtId="0" fontId="14" fillId="0" borderId="0" xfId="0" applyFont="1"/>
    <xf numFmtId="0" fontId="11" fillId="0" borderId="0" xfId="0" applyFont="1" applyAlignment="1">
      <alignment horizontal="left" vertical="top"/>
    </xf>
    <xf numFmtId="0" fontId="4" fillId="0" borderId="1" xfId="0" applyFont="1" applyBorder="1" applyAlignment="1">
      <alignment horizontal="left" vertical="top"/>
    </xf>
    <xf numFmtId="0" fontId="9" fillId="0" borderId="0" xfId="0" applyFont="1" applyAlignment="1">
      <alignment horizontal="center"/>
    </xf>
    <xf numFmtId="0" fontId="10"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justify" vertical="top" wrapText="1"/>
    </xf>
    <xf numFmtId="0" fontId="4" fillId="0" borderId="0" xfId="0" applyFont="1" applyAlignment="1">
      <alignment horizontal="center" vertical="top"/>
    </xf>
    <xf numFmtId="0" fontId="4" fillId="0" borderId="0" xfId="0" applyFont="1" applyAlignment="1">
      <alignment horizontal="center" vertical="top" wrapText="1"/>
    </xf>
    <xf numFmtId="164" fontId="4" fillId="0" borderId="0" xfId="0" applyNumberFormat="1" applyFont="1" applyAlignment="1">
      <alignment horizontal="right"/>
    </xf>
    <xf numFmtId="0" fontId="4" fillId="0" borderId="0" xfId="0" applyNumberFormat="1" applyFont="1" applyAlignment="1">
      <alignment horizontal="right"/>
    </xf>
    <xf numFmtId="0" fontId="4" fillId="0" borderId="0" xfId="0" quotePrefix="1" applyNumberFormat="1" applyFont="1" applyAlignment="1"/>
    <xf numFmtId="0" fontId="4" fillId="0" borderId="0" xfId="0" applyNumberFormat="1" applyFont="1" applyAlignment="1"/>
    <xf numFmtId="164" fontId="4" fillId="0" borderId="2" xfId="1" applyNumberFormat="1" applyFont="1" applyBorder="1" applyAlignment="1">
      <alignment horizontal="right"/>
    </xf>
    <xf numFmtId="0" fontId="4" fillId="0" borderId="0" xfId="0" quotePrefix="1" applyFont="1" applyAlignment="1">
      <alignment horizontal="left"/>
    </xf>
    <xf numFmtId="0" fontId="5" fillId="0" borderId="0" xfId="0" applyFont="1" applyAlignment="1">
      <alignment horizontal="center"/>
    </xf>
    <xf numFmtId="0" fontId="12" fillId="0" borderId="0" xfId="0" applyFont="1" applyAlignment="1">
      <alignment horizontal="justify" vertical="top" wrapText="1"/>
    </xf>
    <xf numFmtId="0" fontId="12" fillId="0" borderId="0" xfId="0" applyFont="1" applyAlignment="1">
      <alignment horizontal="justify" wrapText="1"/>
    </xf>
    <xf numFmtId="1" fontId="4" fillId="0" borderId="0" xfId="0" applyNumberFormat="1" applyFont="1" applyAlignment="1">
      <alignment horizontal="center"/>
    </xf>
    <xf numFmtId="0" fontId="4" fillId="0" borderId="0" xfId="0" applyFont="1" applyAlignment="1">
      <alignment horizontal="center"/>
    </xf>
    <xf numFmtId="2" fontId="4" fillId="0" borderId="0" xfId="0" applyNumberFormat="1" applyFont="1" applyAlignment="1">
      <alignment horizontal="center"/>
    </xf>
    <xf numFmtId="164" fontId="4" fillId="0" borderId="0" xfId="1" applyNumberFormat="1" applyFont="1" applyAlignment="1">
      <alignment horizontal="right"/>
    </xf>
    <xf numFmtId="0" fontId="8" fillId="0" borderId="0" xfId="0" applyFont="1" applyAlignment="1">
      <alignment horizontal="lef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left"/>
    </xf>
    <xf numFmtId="0" fontId="0" fillId="0" borderId="0" xfId="0" applyAlignment="1">
      <alignment horizontal="right"/>
    </xf>
    <xf numFmtId="0" fontId="0" fillId="0" borderId="0" xfId="0" applyAlignment="1">
      <alignment horizontal="center"/>
    </xf>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41"/>
  <sheetViews>
    <sheetView tabSelected="1" view="pageBreakPreview" topLeftCell="A29" zoomScale="85" zoomScaleNormal="70" zoomScaleSheetLayoutView="85" workbookViewId="0">
      <selection activeCell="Y38" sqref="Y38"/>
    </sheetView>
  </sheetViews>
  <sheetFormatPr defaultRowHeight="12.75"/>
  <cols>
    <col min="1" max="1" width="4.5703125" style="2"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5.42578125" customWidth="1"/>
    <col min="32" max="34" width="2.5703125" customWidth="1"/>
  </cols>
  <sheetData>
    <row r="1" spans="1:35" ht="18">
      <c r="A1" s="25" t="s">
        <v>36</v>
      </c>
      <c r="B1" s="25"/>
      <c r="C1" s="25"/>
    </row>
    <row r="2" spans="1:35" ht="19.5">
      <c r="A2" s="24" t="s">
        <v>16</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row>
    <row r="3" spans="1:35" ht="20.25">
      <c r="A3" s="22" t="s">
        <v>17</v>
      </c>
      <c r="B3" s="11"/>
      <c r="C3" s="11"/>
      <c r="D3" s="11"/>
      <c r="E3" s="13"/>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5" ht="18">
      <c r="A4" s="44" t="str">
        <f>'[1]schedule b'!$A$2:$AI$2</f>
        <v>NAME OF WORK;-</v>
      </c>
      <c r="B4" s="44"/>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row>
    <row r="5" spans="1:35" ht="15.75">
      <c r="A5" s="45" t="s">
        <v>37</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row>
    <row r="6" spans="1:35" ht="15.75">
      <c r="A6" s="46"/>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row>
    <row r="7" spans="1:35" ht="18">
      <c r="A7" s="15" t="s">
        <v>18</v>
      </c>
      <c r="B7" s="14"/>
      <c r="C7" s="14"/>
      <c r="D7" s="14"/>
      <c r="E7" s="14"/>
      <c r="F7" s="14"/>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row>
    <row r="8" spans="1:35" ht="16.5" thickBot="1">
      <c r="A8" s="23" t="s">
        <v>15</v>
      </c>
      <c r="B8" s="47" t="s">
        <v>14</v>
      </c>
      <c r="C8" s="47"/>
      <c r="D8" s="47"/>
      <c r="E8" s="47"/>
      <c r="F8" s="47"/>
      <c r="G8" s="47"/>
      <c r="H8" s="47"/>
      <c r="I8" s="47"/>
      <c r="J8" s="10"/>
      <c r="K8" s="10"/>
      <c r="L8" s="10"/>
      <c r="M8" s="10"/>
      <c r="N8" s="10"/>
      <c r="O8" s="47" t="s">
        <v>13</v>
      </c>
      <c r="P8" s="47"/>
      <c r="Q8" s="47"/>
      <c r="R8" s="47"/>
      <c r="S8" s="47"/>
      <c r="T8" s="10"/>
      <c r="U8" s="48" t="s">
        <v>12</v>
      </c>
      <c r="V8" s="48"/>
      <c r="W8" s="48"/>
      <c r="X8" s="48"/>
      <c r="Y8" s="10"/>
      <c r="Z8" s="48" t="s">
        <v>11</v>
      </c>
      <c r="AA8" s="48"/>
      <c r="AB8" s="48"/>
      <c r="AC8" s="10"/>
      <c r="AD8" s="10"/>
      <c r="AE8" s="48" t="s">
        <v>10</v>
      </c>
      <c r="AF8" s="48"/>
      <c r="AG8" s="48"/>
      <c r="AH8" s="48"/>
    </row>
    <row r="9" spans="1:35" ht="53.25" customHeight="1">
      <c r="A9" s="20">
        <v>1</v>
      </c>
      <c r="B9" s="38" t="s">
        <v>23</v>
      </c>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9"/>
      <c r="AE9" s="39"/>
      <c r="AF9" s="39"/>
      <c r="AG9" s="39"/>
    </row>
    <row r="10" spans="1:35" ht="15.75">
      <c r="A10" s="19"/>
      <c r="B10" s="37" t="s">
        <v>9</v>
      </c>
      <c r="C10" s="37"/>
      <c r="D10" s="37"/>
      <c r="E10" s="40">
        <v>5319.16</v>
      </c>
      <c r="F10" s="40"/>
      <c r="G10" s="40"/>
      <c r="H10" s="40"/>
      <c r="I10" s="40"/>
      <c r="J10" s="41" t="s">
        <v>8</v>
      </c>
      <c r="K10" s="41"/>
      <c r="L10" s="7" t="s">
        <v>7</v>
      </c>
      <c r="M10" s="41" t="s">
        <v>5</v>
      </c>
      <c r="N10" s="41"/>
      <c r="O10" s="42">
        <v>3176.25</v>
      </c>
      <c r="P10" s="42"/>
      <c r="Q10" s="42"/>
      <c r="R10" s="42"/>
      <c r="S10" s="37" t="s">
        <v>19</v>
      </c>
      <c r="T10" s="37"/>
      <c r="U10" s="37"/>
      <c r="V10" s="37"/>
      <c r="W10" s="37"/>
      <c r="X10" s="6"/>
      <c r="Y10" s="41" t="s">
        <v>5</v>
      </c>
      <c r="Z10" s="41"/>
      <c r="AA10" s="43">
        <f>ROUND(E10*O10/1000,0)</f>
        <v>16895</v>
      </c>
      <c r="AB10" s="43"/>
      <c r="AC10" s="43"/>
      <c r="AD10" s="43"/>
      <c r="AE10" s="43"/>
      <c r="AF10" s="43"/>
      <c r="AG10" s="36" t="s">
        <v>4</v>
      </c>
      <c r="AH10" s="36"/>
    </row>
    <row r="11" spans="1:35" ht="15.75">
      <c r="A11" s="20">
        <v>2</v>
      </c>
      <c r="B11" s="38" t="s">
        <v>24</v>
      </c>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9"/>
      <c r="AD11" s="39"/>
      <c r="AE11" s="39"/>
      <c r="AF11" s="39"/>
      <c r="AG11" s="39"/>
    </row>
    <row r="12" spans="1:35" ht="36.75" customHeight="1">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9"/>
      <c r="AD12" s="39"/>
      <c r="AE12" s="39"/>
      <c r="AF12" s="39"/>
      <c r="AG12" s="39"/>
    </row>
    <row r="13" spans="1:35" s="6" customFormat="1" ht="15.75">
      <c r="A13" s="19"/>
      <c r="B13" s="37" t="s">
        <v>9</v>
      </c>
      <c r="C13" s="37"/>
      <c r="D13" s="40">
        <v>1329.79</v>
      </c>
      <c r="E13" s="40"/>
      <c r="F13" s="40"/>
      <c r="G13" s="40"/>
      <c r="H13" s="40"/>
      <c r="I13" s="40"/>
      <c r="J13" s="41" t="s">
        <v>22</v>
      </c>
      <c r="K13" s="41"/>
      <c r="L13" s="7" t="s">
        <v>7</v>
      </c>
      <c r="M13" s="41" t="s">
        <v>5</v>
      </c>
      <c r="N13" s="41"/>
      <c r="O13" s="42">
        <v>11288.75</v>
      </c>
      <c r="P13" s="42"/>
      <c r="Q13" s="42"/>
      <c r="R13" s="42"/>
      <c r="S13" s="37" t="s">
        <v>21</v>
      </c>
      <c r="T13" s="37"/>
      <c r="U13" s="37"/>
      <c r="V13" s="37"/>
      <c r="W13" s="37"/>
      <c r="X13" s="8"/>
      <c r="Y13" s="5" t="s">
        <v>5</v>
      </c>
      <c r="AA13" s="35">
        <f>ROUND(D13*O13/100,0)</f>
        <v>150117</v>
      </c>
      <c r="AB13" s="35"/>
      <c r="AC13" s="35"/>
      <c r="AD13" s="35"/>
      <c r="AE13" s="35"/>
      <c r="AF13" s="35"/>
      <c r="AG13" s="36" t="s">
        <v>4</v>
      </c>
      <c r="AH13" s="36"/>
    </row>
    <row r="14" spans="1:35" s="6" customFormat="1" ht="15.75">
      <c r="A14" s="20">
        <v>3</v>
      </c>
      <c r="B14" s="38" t="s">
        <v>25</v>
      </c>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9"/>
      <c r="AD14" s="39"/>
      <c r="AE14" s="39"/>
      <c r="AF14" s="39"/>
      <c r="AG14" s="39"/>
      <c r="AH14"/>
      <c r="AI14"/>
    </row>
    <row r="15" spans="1:35" s="6" customFormat="1" ht="18" customHeight="1">
      <c r="A15" s="2"/>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9"/>
      <c r="AD15" s="39"/>
      <c r="AE15" s="39"/>
      <c r="AF15" s="39"/>
      <c r="AG15" s="39"/>
      <c r="AH15"/>
      <c r="AI15"/>
    </row>
    <row r="16" spans="1:35" s="6" customFormat="1" ht="15.75">
      <c r="A16" s="19"/>
      <c r="B16" s="37" t="s">
        <v>9</v>
      </c>
      <c r="C16" s="37"/>
      <c r="D16" s="40">
        <v>3297</v>
      </c>
      <c r="E16" s="40"/>
      <c r="F16" s="40"/>
      <c r="G16" s="40"/>
      <c r="H16" s="40"/>
      <c r="I16" s="40"/>
      <c r="J16" s="41" t="s">
        <v>22</v>
      </c>
      <c r="K16" s="41"/>
      <c r="L16" s="7" t="s">
        <v>7</v>
      </c>
      <c r="M16" s="41" t="s">
        <v>5</v>
      </c>
      <c r="N16" s="41"/>
      <c r="O16" s="42">
        <v>11948.36</v>
      </c>
      <c r="P16" s="42"/>
      <c r="Q16" s="42"/>
      <c r="R16" s="42"/>
      <c r="S16" s="37" t="s">
        <v>21</v>
      </c>
      <c r="T16" s="37"/>
      <c r="U16" s="37"/>
      <c r="V16" s="37"/>
      <c r="W16" s="37"/>
      <c r="X16" s="8"/>
      <c r="Y16" s="5" t="s">
        <v>5</v>
      </c>
      <c r="AA16" s="35">
        <f>ROUND(D16*O16/100,0)</f>
        <v>393937</v>
      </c>
      <c r="AB16" s="35"/>
      <c r="AC16" s="35"/>
      <c r="AD16" s="35"/>
      <c r="AE16" s="35"/>
      <c r="AF16" s="35"/>
      <c r="AG16" s="36" t="s">
        <v>4</v>
      </c>
      <c r="AH16" s="36"/>
    </row>
    <row r="17" spans="1:35" s="6" customFormat="1" ht="15.75">
      <c r="A17" s="20">
        <v>4</v>
      </c>
      <c r="B17" s="38" t="s">
        <v>26</v>
      </c>
      <c r="C17" s="38"/>
      <c r="D17" s="38"/>
      <c r="E17" s="38"/>
      <c r="F17" s="38"/>
      <c r="G17" s="38"/>
      <c r="H17" s="38"/>
      <c r="I17" s="38"/>
      <c r="J17" s="38"/>
      <c r="K17" s="38"/>
      <c r="L17" s="38"/>
      <c r="M17" s="38"/>
      <c r="N17" s="38"/>
      <c r="O17" s="38"/>
      <c r="P17" s="38"/>
      <c r="Q17" s="38"/>
      <c r="R17" s="38"/>
      <c r="S17" s="38"/>
      <c r="T17" s="38"/>
      <c r="U17" s="38"/>
      <c r="V17" s="38"/>
      <c r="W17" s="38"/>
      <c r="X17" s="38"/>
      <c r="Y17" s="38"/>
      <c r="Z17" s="38"/>
      <c r="AA17" s="38"/>
      <c r="AB17" s="38"/>
      <c r="AC17" s="39"/>
      <c r="AD17" s="39"/>
      <c r="AE17" s="39"/>
      <c r="AF17" s="39"/>
      <c r="AG17" s="39"/>
      <c r="AH17"/>
      <c r="AI17"/>
    </row>
    <row r="18" spans="1:35" s="6" customFormat="1" ht="54.75" customHeight="1">
      <c r="A18" s="2"/>
      <c r="B18" s="38"/>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9"/>
      <c r="AD18" s="39"/>
      <c r="AE18" s="39"/>
      <c r="AF18" s="39"/>
      <c r="AG18" s="39"/>
      <c r="AH18"/>
      <c r="AI18"/>
    </row>
    <row r="19" spans="1:35" s="6" customFormat="1" ht="15">
      <c r="A19" s="2"/>
      <c r="B19" s="21" t="s">
        <v>27</v>
      </c>
      <c r="C19"/>
      <c r="D19"/>
      <c r="E19"/>
      <c r="F19"/>
      <c r="G19"/>
      <c r="H19"/>
      <c r="I19"/>
      <c r="J19"/>
      <c r="K19"/>
      <c r="L19"/>
      <c r="M19"/>
      <c r="N19"/>
      <c r="O19"/>
      <c r="P19"/>
      <c r="Q19"/>
      <c r="R19"/>
      <c r="S19"/>
      <c r="T19"/>
      <c r="U19"/>
      <c r="V19"/>
      <c r="W19"/>
      <c r="X19" s="9"/>
      <c r="Y19" s="49"/>
      <c r="Z19" s="49"/>
      <c r="AA19" s="49"/>
      <c r="AB19" s="49"/>
      <c r="AC19" s="49"/>
      <c r="AD19" s="50"/>
      <c r="AE19" s="50"/>
      <c r="AF19"/>
      <c r="AG19"/>
      <c r="AH19"/>
      <c r="AI19"/>
    </row>
    <row r="20" spans="1:35" s="6" customFormat="1" ht="15.75">
      <c r="A20" s="19"/>
      <c r="B20" s="37" t="s">
        <v>9</v>
      </c>
      <c r="C20" s="37"/>
      <c r="D20" s="40">
        <v>2198</v>
      </c>
      <c r="E20" s="40"/>
      <c r="F20" s="40"/>
      <c r="G20" s="40"/>
      <c r="H20" s="40"/>
      <c r="I20" s="40"/>
      <c r="J20" s="41" t="s">
        <v>28</v>
      </c>
      <c r="K20" s="41"/>
      <c r="L20" s="7" t="s">
        <v>7</v>
      </c>
      <c r="M20" s="41" t="s">
        <v>5</v>
      </c>
      <c r="N20" s="41"/>
      <c r="O20" s="42">
        <v>94</v>
      </c>
      <c r="P20" s="42"/>
      <c r="Q20" s="42"/>
      <c r="R20" s="42"/>
      <c r="S20" s="37" t="s">
        <v>29</v>
      </c>
      <c r="T20" s="37"/>
      <c r="U20" s="37"/>
      <c r="V20" s="37"/>
      <c r="W20" s="37"/>
      <c r="X20" s="8"/>
      <c r="Y20" s="5" t="s">
        <v>5</v>
      </c>
      <c r="AA20" s="35">
        <f>ROUND(D20*O20,0)</f>
        <v>206612</v>
      </c>
      <c r="AB20" s="35"/>
      <c r="AC20" s="35"/>
      <c r="AD20" s="35"/>
      <c r="AE20" s="35"/>
      <c r="AF20" s="35"/>
      <c r="AG20" s="36" t="s">
        <v>4</v>
      </c>
      <c r="AH20" s="36"/>
    </row>
    <row r="21" spans="1:35" s="6" customFormat="1" ht="16.5">
      <c r="A21" s="20">
        <v>5</v>
      </c>
      <c r="B21" s="38" t="s">
        <v>30</v>
      </c>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9"/>
      <c r="AD21" s="39"/>
      <c r="AE21" s="39"/>
      <c r="AF21" s="39"/>
      <c r="AG21" s="39"/>
      <c r="AH21"/>
      <c r="AI21"/>
    </row>
    <row r="22" spans="1:35" s="6" customFormat="1" ht="15.75">
      <c r="A22" s="19"/>
      <c r="B22" s="37" t="s">
        <v>9</v>
      </c>
      <c r="C22" s="37"/>
      <c r="D22" s="40">
        <v>6594</v>
      </c>
      <c r="E22" s="40"/>
      <c r="F22" s="40"/>
      <c r="G22" s="40"/>
      <c r="H22" s="40"/>
      <c r="I22" s="40"/>
      <c r="J22" s="41" t="s">
        <v>8</v>
      </c>
      <c r="K22" s="41"/>
      <c r="L22" s="7" t="s">
        <v>7</v>
      </c>
      <c r="M22" s="41" t="s">
        <v>5</v>
      </c>
      <c r="N22" s="41"/>
      <c r="O22" s="42">
        <v>2283.9299999999998</v>
      </c>
      <c r="P22" s="42"/>
      <c r="Q22" s="42"/>
      <c r="R22" s="42"/>
      <c r="S22" s="37" t="s">
        <v>35</v>
      </c>
      <c r="T22" s="37"/>
      <c r="U22" s="37"/>
      <c r="V22" s="37"/>
      <c r="W22" s="37"/>
      <c r="X22" s="8"/>
      <c r="Y22" s="5" t="s">
        <v>5</v>
      </c>
      <c r="AA22" s="35">
        <f>ROUND(D22*O22/100,0)</f>
        <v>150602</v>
      </c>
      <c r="AB22" s="35"/>
      <c r="AC22" s="35"/>
      <c r="AD22" s="35"/>
      <c r="AE22" s="35"/>
      <c r="AF22" s="35"/>
      <c r="AG22" s="36" t="s">
        <v>4</v>
      </c>
      <c r="AH22" s="36"/>
    </row>
    <row r="23" spans="1:35" s="6" customFormat="1" ht="122.25" customHeight="1">
      <c r="A23" s="20">
        <v>6</v>
      </c>
      <c r="B23" s="38" t="s">
        <v>31</v>
      </c>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9"/>
      <c r="AD23" s="39"/>
      <c r="AE23" s="39"/>
      <c r="AF23" s="39"/>
      <c r="AG23" s="39"/>
      <c r="AH23"/>
      <c r="AI23"/>
    </row>
    <row r="24" spans="1:35" s="6" customFormat="1" ht="15.75">
      <c r="A24" s="19"/>
      <c r="B24" s="37" t="s">
        <v>9</v>
      </c>
      <c r="C24" s="37"/>
      <c r="D24" s="40">
        <v>453.75</v>
      </c>
      <c r="E24" s="40"/>
      <c r="F24" s="40"/>
      <c r="G24" s="40"/>
      <c r="H24" s="40"/>
      <c r="I24" s="40"/>
      <c r="J24" s="41" t="s">
        <v>22</v>
      </c>
      <c r="K24" s="41"/>
      <c r="L24" s="7" t="s">
        <v>7</v>
      </c>
      <c r="M24" s="41" t="s">
        <v>5</v>
      </c>
      <c r="N24" s="41"/>
      <c r="O24" s="42">
        <v>337</v>
      </c>
      <c r="P24" s="42"/>
      <c r="Q24" s="42"/>
      <c r="R24" s="42"/>
      <c r="S24" s="37" t="s">
        <v>32</v>
      </c>
      <c r="T24" s="37"/>
      <c r="U24" s="37"/>
      <c r="V24" s="37"/>
      <c r="W24" s="37"/>
      <c r="X24" s="8"/>
      <c r="Y24" s="5" t="s">
        <v>5</v>
      </c>
      <c r="AA24" s="35">
        <f>ROUND(D24*O24,0)</f>
        <v>152914</v>
      </c>
      <c r="AB24" s="35"/>
      <c r="AC24" s="35"/>
      <c r="AD24" s="35"/>
      <c r="AE24" s="35"/>
      <c r="AF24" s="35"/>
      <c r="AG24" s="36" t="s">
        <v>4</v>
      </c>
      <c r="AH24" s="36"/>
    </row>
    <row r="25" spans="1:35" s="6" customFormat="1" ht="51.75" customHeight="1">
      <c r="A25" s="20">
        <v>7</v>
      </c>
      <c r="B25" s="38" t="s">
        <v>33</v>
      </c>
      <c r="C25" s="38"/>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9"/>
      <c r="AD25" s="39"/>
      <c r="AE25" s="39"/>
      <c r="AF25" s="39"/>
      <c r="AG25" s="39"/>
      <c r="AH25"/>
    </row>
    <row r="26" spans="1:35" s="6" customFormat="1" ht="15.75">
      <c r="A26" s="19"/>
      <c r="B26" s="37" t="s">
        <v>9</v>
      </c>
      <c r="C26" s="37"/>
      <c r="D26" s="42">
        <v>18.23</v>
      </c>
      <c r="E26" s="42"/>
      <c r="F26" s="42"/>
      <c r="G26" s="42"/>
      <c r="H26" s="42"/>
      <c r="I26" s="42"/>
      <c r="J26" s="41" t="s">
        <v>34</v>
      </c>
      <c r="K26" s="41"/>
      <c r="L26" s="7" t="s">
        <v>7</v>
      </c>
      <c r="M26" s="41" t="s">
        <v>5</v>
      </c>
      <c r="N26" s="41"/>
      <c r="O26" s="42">
        <v>5001.7</v>
      </c>
      <c r="P26" s="42"/>
      <c r="Q26" s="42"/>
      <c r="R26" s="42"/>
      <c r="S26" s="37" t="s">
        <v>32</v>
      </c>
      <c r="T26" s="37"/>
      <c r="U26" s="37"/>
      <c r="V26" s="37"/>
      <c r="W26" s="37"/>
      <c r="X26" s="8"/>
      <c r="Y26" s="5" t="s">
        <v>5</v>
      </c>
      <c r="AA26" s="35">
        <v>91186</v>
      </c>
      <c r="AB26" s="35"/>
      <c r="AC26" s="35"/>
      <c r="AD26" s="35"/>
      <c r="AE26" s="35"/>
      <c r="AF26" s="35"/>
      <c r="AG26" s="36" t="s">
        <v>4</v>
      </c>
      <c r="AH26" s="36"/>
    </row>
    <row r="27" spans="1:35" ht="15.75">
      <c r="X27" s="5"/>
      <c r="Y27" s="5" t="s">
        <v>6</v>
      </c>
      <c r="Z27" s="31">
        <f>AA13+AA10+AA16+AA20+AA22+AA24+AA26</f>
        <v>1162263</v>
      </c>
      <c r="AA27" s="32"/>
      <c r="AB27" s="32"/>
      <c r="AC27" s="32"/>
      <c r="AD27" s="32"/>
      <c r="AE27" s="32"/>
      <c r="AF27" s="32"/>
      <c r="AG27" s="33" t="s">
        <v>4</v>
      </c>
      <c r="AH27" s="34"/>
    </row>
    <row r="28" spans="1:35" ht="31.5" customHeight="1">
      <c r="A28" s="16" t="s">
        <v>3</v>
      </c>
      <c r="D28" s="28" t="s">
        <v>2</v>
      </c>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row>
    <row r="29" spans="1:35">
      <c r="A29" s="3"/>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row>
    <row r="30" spans="1:35">
      <c r="A30" s="3"/>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row>
    <row r="31" spans="1:35" ht="54.75" customHeight="1">
      <c r="Q31" s="26" t="s">
        <v>1</v>
      </c>
      <c r="R31" s="27"/>
      <c r="S31" s="27"/>
      <c r="T31" s="27"/>
      <c r="U31" s="27"/>
      <c r="V31" s="27"/>
      <c r="W31" s="27"/>
      <c r="X31" s="27"/>
      <c r="Y31" s="27"/>
      <c r="Z31" s="27"/>
      <c r="AA31" s="27"/>
      <c r="AB31" s="27"/>
      <c r="AC31" s="27"/>
      <c r="AD31" s="27"/>
      <c r="AE31" s="27"/>
      <c r="AF31" s="27"/>
      <c r="AG31" s="27"/>
    </row>
    <row r="32" spans="1:35" ht="15.75">
      <c r="Q32" s="17"/>
      <c r="R32" s="18"/>
      <c r="S32" s="18"/>
      <c r="T32" s="18"/>
      <c r="U32" s="18"/>
      <c r="V32" s="18"/>
      <c r="W32" s="18"/>
      <c r="X32" s="18"/>
      <c r="Y32" s="18"/>
      <c r="Z32" s="18"/>
      <c r="AA32" s="18"/>
      <c r="AB32" s="18"/>
      <c r="AC32" s="18"/>
      <c r="AD32" s="18"/>
      <c r="AE32" s="18"/>
      <c r="AF32" s="18"/>
      <c r="AG32" s="18"/>
    </row>
    <row r="34" spans="1:34" ht="20.25" customHeight="1">
      <c r="A34" s="3"/>
      <c r="D34" s="28" t="s">
        <v>20</v>
      </c>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row>
    <row r="40" spans="1:34" s="2" customFormat="1" ht="48" customHeight="1">
      <c r="B40" s="29" t="s">
        <v>0</v>
      </c>
      <c r="C40" s="29"/>
      <c r="D40" s="29"/>
      <c r="E40" s="29"/>
      <c r="F40" s="29"/>
      <c r="G40" s="29"/>
      <c r="H40" s="29"/>
      <c r="I40" s="29"/>
      <c r="J40" s="29"/>
      <c r="K40" s="29"/>
      <c r="L40" s="29"/>
      <c r="M40" s="29"/>
      <c r="N40" s="19"/>
      <c r="O40" s="19"/>
      <c r="P40" s="19"/>
      <c r="Q40" s="30" t="str">
        <f>Q31</f>
        <v>ENGINEER
MUNICIPAL COMMITTEE UMERKOT
DISTRICT UMERKOT</v>
      </c>
      <c r="R40" s="30"/>
      <c r="S40" s="30"/>
      <c r="T40" s="30"/>
      <c r="U40" s="30"/>
      <c r="V40" s="30"/>
      <c r="W40" s="30"/>
      <c r="X40" s="30"/>
      <c r="Y40" s="30"/>
      <c r="Z40" s="30"/>
      <c r="AA40" s="30"/>
      <c r="AB40" s="30"/>
      <c r="AC40" s="30"/>
      <c r="AD40" s="30"/>
      <c r="AE40" s="30"/>
      <c r="AF40" s="30"/>
      <c r="AG40" s="30"/>
    </row>
    <row r="41" spans="1:34" ht="14.25">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row>
  </sheetData>
  <mergeCells count="83">
    <mergeCell ref="B25:AG25"/>
    <mergeCell ref="B26:C26"/>
    <mergeCell ref="D26:I26"/>
    <mergeCell ref="J26:K26"/>
    <mergeCell ref="M26:N26"/>
    <mergeCell ref="O26:R26"/>
    <mergeCell ref="S26:W26"/>
    <mergeCell ref="AA26:AF26"/>
    <mergeCell ref="AG26:AH26"/>
    <mergeCell ref="B23:AG23"/>
    <mergeCell ref="B24:C24"/>
    <mergeCell ref="D24:I24"/>
    <mergeCell ref="J24:K24"/>
    <mergeCell ref="M24:N24"/>
    <mergeCell ref="O24:R24"/>
    <mergeCell ref="S24:W24"/>
    <mergeCell ref="AA24:AF24"/>
    <mergeCell ref="AG24:AH24"/>
    <mergeCell ref="B21:AG21"/>
    <mergeCell ref="B22:C22"/>
    <mergeCell ref="D22:I22"/>
    <mergeCell ref="J22:K22"/>
    <mergeCell ref="M22:N22"/>
    <mergeCell ref="O22:R22"/>
    <mergeCell ref="S22:W22"/>
    <mergeCell ref="AA22:AF22"/>
    <mergeCell ref="AG22:AH22"/>
    <mergeCell ref="B17:AG18"/>
    <mergeCell ref="Y19:AC19"/>
    <mergeCell ref="AD19:AE19"/>
    <mergeCell ref="B20:C20"/>
    <mergeCell ref="D20:I20"/>
    <mergeCell ref="J20:K20"/>
    <mergeCell ref="M20:N20"/>
    <mergeCell ref="O20:R20"/>
    <mergeCell ref="S20:W20"/>
    <mergeCell ref="AA20:AF20"/>
    <mergeCell ref="AG20:AH20"/>
    <mergeCell ref="B14:AG15"/>
    <mergeCell ref="B16:C16"/>
    <mergeCell ref="D16:I16"/>
    <mergeCell ref="J16:K16"/>
    <mergeCell ref="M16:N16"/>
    <mergeCell ref="O16:R16"/>
    <mergeCell ref="S16:W16"/>
    <mergeCell ref="AA16:AF16"/>
    <mergeCell ref="AG16:AH16"/>
    <mergeCell ref="A4:AH4"/>
    <mergeCell ref="A5:AH5"/>
    <mergeCell ref="A6:AH6"/>
    <mergeCell ref="B8:I8"/>
    <mergeCell ref="O8:S8"/>
    <mergeCell ref="U8:X8"/>
    <mergeCell ref="Z8:AB8"/>
    <mergeCell ref="AE8:AH8"/>
    <mergeCell ref="M13:N13"/>
    <mergeCell ref="O13:R13"/>
    <mergeCell ref="B9:AG9"/>
    <mergeCell ref="B10:D10"/>
    <mergeCell ref="E10:I10"/>
    <mergeCell ref="J10:K10"/>
    <mergeCell ref="M10:N10"/>
    <mergeCell ref="O10:R10"/>
    <mergeCell ref="S10:W10"/>
    <mergeCell ref="Y10:Z10"/>
    <mergeCell ref="AA10:AF10"/>
    <mergeCell ref="AG10:AH10"/>
    <mergeCell ref="A2:AH2"/>
    <mergeCell ref="A1:C1"/>
    <mergeCell ref="Q31:AG31"/>
    <mergeCell ref="D34:AH34"/>
    <mergeCell ref="B40:M40"/>
    <mergeCell ref="Q40:AG40"/>
    <mergeCell ref="D28:AH28"/>
    <mergeCell ref="Z27:AF27"/>
    <mergeCell ref="AG27:AH27"/>
    <mergeCell ref="AA13:AF13"/>
    <mergeCell ref="AG13:AH13"/>
    <mergeCell ref="S13:W13"/>
    <mergeCell ref="B11:AG12"/>
    <mergeCell ref="B13:C13"/>
    <mergeCell ref="D13:I13"/>
    <mergeCell ref="J13:K13"/>
  </mergeCells>
  <pageMargins left="0.79" right="0.12" top="0.25" bottom="0.17" header="0.24" footer="0.3"/>
  <pageSetup paperSize="9" scale="87"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2015-05-17T05:22:09Z</cp:lastPrinted>
  <dcterms:created xsi:type="dcterms:W3CDTF">2015-05-16T10:42:03Z</dcterms:created>
  <dcterms:modified xsi:type="dcterms:W3CDTF">2015-05-17T05:22:10Z</dcterms:modified>
</cp:coreProperties>
</file>